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UMTO\OPTK\2020 год\Заявки на закупку\!Силовые трансформаторы напряжением 6-20 кВ\Документы для закупки\"/>
    </mc:Choice>
  </mc:AlternateContent>
  <bookViews>
    <workbookView xWindow="0" yWindow="0" windowWidth="19200" windowHeight="12180"/>
  </bookViews>
  <sheets>
    <sheet name="Форма КП" sheetId="3" r:id="rId1"/>
  </sheets>
  <definedNames>
    <definedName name="_xlnm._FilterDatabase" localSheetId="0" hidden="1">'Форма КП'!$A$6:$P$27</definedName>
    <definedName name="TABLINE">'Форма КП'!$7:$7</definedName>
    <definedName name="_xlnm.Print_Area" localSheetId="0">'Форма КП'!$A$1:$J$34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7" i="3" l="1"/>
  <c r="M26" i="3"/>
  <c r="M25" i="3"/>
  <c r="N22" i="3"/>
  <c r="N18" i="3"/>
  <c r="M13" i="3"/>
  <c r="M11" i="3"/>
  <c r="L11" i="3"/>
  <c r="O8" i="3"/>
  <c r="M8" i="3"/>
  <c r="L8" i="3"/>
  <c r="O24" i="3" l="1"/>
  <c r="O25" i="3" s="1"/>
  <c r="M24" i="3"/>
  <c r="L24" i="3"/>
  <c r="O21" i="3"/>
  <c r="M21" i="3"/>
  <c r="L21" i="3"/>
  <c r="O20" i="3"/>
  <c r="M20" i="3"/>
  <c r="L20" i="3"/>
  <c r="O17" i="3"/>
  <c r="M17" i="3"/>
  <c r="L17" i="3"/>
  <c r="O16" i="3"/>
  <c r="M16" i="3"/>
  <c r="L16" i="3"/>
  <c r="O12" i="3"/>
  <c r="M12" i="3"/>
  <c r="L12" i="3"/>
  <c r="O11" i="3"/>
  <c r="O9" i="3"/>
  <c r="M9" i="3"/>
  <c r="O18" i="3" l="1"/>
  <c r="N12" i="3"/>
  <c r="M22" i="3"/>
  <c r="M18" i="3"/>
  <c r="M27" i="3" s="1"/>
  <c r="O22" i="3"/>
  <c r="O26" i="3" s="1"/>
  <c r="N17" i="3"/>
  <c r="O13" i="3"/>
  <c r="N16" i="3"/>
  <c r="N24" i="3"/>
  <c r="N25" i="3" s="1"/>
  <c r="N21" i="3"/>
  <c r="N11" i="3"/>
  <c r="N13" i="3" s="1"/>
  <c r="N20" i="3"/>
  <c r="N8" i="3"/>
  <c r="N9" i="3" s="1"/>
  <c r="J25" i="3"/>
  <c r="J22" i="3"/>
  <c r="J18" i="3"/>
  <c r="J13" i="3"/>
  <c r="J9" i="3"/>
  <c r="N26" i="3" l="1"/>
  <c r="N27" i="3" s="1"/>
  <c r="J26" i="3"/>
  <c r="J27" i="3"/>
</calcChain>
</file>

<file path=xl/sharedStrings.xml><?xml version="1.0" encoding="utf-8"?>
<sst xmlns="http://schemas.openxmlformats.org/spreadsheetml/2006/main" count="55" uniqueCount="41">
  <si>
    <t>№ п/п</t>
  </si>
  <si>
    <t>Наименование оборудования, материалов, запасных частей</t>
  </si>
  <si>
    <t>Ед.изм.</t>
  </si>
  <si>
    <t>Общее
кол-во</t>
  </si>
  <si>
    <t>Завод</t>
  </si>
  <si>
    <t>Ном.номер</t>
  </si>
  <si>
    <t>Технические характеристики (тип, марка)</t>
  </si>
  <si>
    <t>Итого АО «Тюменьэнерго» на сумму: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</si>
  <si>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</si>
  <si>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</si>
  <si>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</si>
  <si>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Трансформатор</t>
  </si>
  <si>
    <t>ШТ</t>
  </si>
  <si>
    <t>Итого Филиал АО "Тюменьэнерго" Когалымские электрические сети: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</si>
  <si>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</si>
  <si>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Итого Филиал АО "Тюменьэнерго" Энергокомплекс: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</si>
  <si>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</si>
  <si>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Управление ТРС, Тюменская обл., г. Тюмень</t>
  </si>
  <si>
    <t>Итого Филиал АО "Тюменьэнерго" Тюменские распределительные сети, Управление ТРС:</t>
  </si>
  <si>
    <t>Грузополучатель: Филиал АО "Тюменьэнерго" Тюменские распределительные сети, Южное ТПО, Тюменская обл., г. Заводоуковск</t>
  </si>
  <si>
    <t>Итого Филиал АО "Тюменьэнерго" Тюменские распределительные сети, Южное ТПО:</t>
  </si>
  <si>
    <t>Грузополучатель: Филиал АО "Тюменьэнерго" Тюменские распределительные сети, Ишимское ТПО, Тюменская обл., г. Ишим</t>
  </si>
  <si>
    <t>Итого Филиал АО "Тюменьэнерго" Тюменские распределительные сети, Ишимское ТПО:</t>
  </si>
  <si>
    <t>Итого Филиал АО "Тюменьэнерго" Тюменские распределительные сети:</t>
  </si>
  <si>
    <t>ТМГ11-160/6/0,4 Y/Yн-0 УХЛ1 (Опросный лист №1)</t>
  </si>
  <si>
    <t>ТМ-100/6/0,4 У/Ун-0 УХЛ1 (Опросный лист №2)</t>
  </si>
  <si>
    <t>ТМ-160/6/0,4 У/Ун-0 УХЛ1 (Опросный лист №3)</t>
  </si>
  <si>
    <t>ТМГ-100/10/0,4 Y/Yн-0 УХЛ1 (Опросный лист №4)</t>
  </si>
  <si>
    <t>ТМГ-250/10/0,4 Y/Yн-0 УХЛ1 (Опросный лист №5)</t>
  </si>
  <si>
    <t>Кол-во
2 квартал  (поставка с 01.04.2020 по 15.04.2020)</t>
  </si>
  <si>
    <t>ТМГ-25/10/0,23 Y/Yн-0 УХЛ1 (Опросный лист №8)</t>
  </si>
  <si>
    <t>ТМГСУ11-250/10 У/Ун-0 УХЛ1 (Опросный лист №7)</t>
  </si>
  <si>
    <t>ТМГ-63/10/0,4 Y/Yн-0 УХЛ1 (Опросный лист №6)</t>
  </si>
  <si>
    <t>Цена за ед., руб. (без НДС)</t>
  </si>
  <si>
    <t>Цена за ед., руб. (с НДС)</t>
  </si>
  <si>
    <t>Сумма,            руб. (без НДС)</t>
  </si>
  <si>
    <t>Сумма,            руб.  НДС 20%</t>
  </si>
  <si>
    <t>Сумма,            руб. (в т.ч.  НДС 20%</t>
  </si>
  <si>
    <t>Наименование страны происхождения товара</t>
  </si>
  <si>
    <t>КОММЕРЧЕСКОЕ ПРЕДЛОЖЕНИЕ</t>
  </si>
  <si>
    <t>Приложение №5 к КД на поставку силовых трансформаторов напряжением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</si>
</sst>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Helv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 wrapText="1"/>
    </xf>
    <xf numFmtId="0" fontId="2" fillId="0" borderId="0" xfId="1" applyNumberFormat="1" applyFont="1" applyFill="1" applyAlignment="1">
      <alignment horizontal="right" vertical="center"/>
    </xf>
    <xf numFmtId="0" fontId="5" fillId="0" borderId="0" xfId="3" applyNumberFormat="1" applyFont="1" applyFill="1" applyAlignment="1">
      <alignment horizontal="right" vertical="center" wrapText="1"/>
    </xf>
    <xf numFmtId="0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4" fontId="2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horizontal="right" vertical="center"/>
    </xf>
    <xf numFmtId="0" fontId="2" fillId="0" borderId="3" xfId="1" applyFont="1" applyFill="1" applyBorder="1" applyAlignment="1">
      <alignment vertical="center"/>
    </xf>
    <xf numFmtId="0" fontId="0" fillId="0" borderId="0" xfId="0"/>
    <xf numFmtId="0" fontId="5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0" fontId="3" fillId="0" borderId="0" xfId="1" applyFont="1" applyFill="1" applyAlignment="1"/>
    <xf numFmtId="0" fontId="3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2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 applyProtection="1">
      <alignment vertical="center"/>
      <protection locked="0"/>
    </xf>
    <xf numFmtId="0" fontId="3" fillId="0" borderId="1" xfId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 applyProtection="1">
      <alignment vertical="center"/>
      <protection locked="0"/>
    </xf>
    <xf numFmtId="0" fontId="3" fillId="0" borderId="4" xfId="1" applyFont="1" applyFill="1" applyBorder="1" applyAlignment="1" applyProtection="1">
      <alignment vertical="center"/>
      <protection locked="0"/>
    </xf>
    <xf numFmtId="0" fontId="3" fillId="0" borderId="1" xfId="5" applyFont="1" applyFill="1" applyBorder="1" applyAlignment="1">
      <alignment horizontal="center" vertical="center" wrapText="1"/>
    </xf>
    <xf numFmtId="0" fontId="9" fillId="0" borderId="0" xfId="0" applyFont="1"/>
    <xf numFmtId="4" fontId="3" fillId="0" borderId="5" xfId="3" applyNumberFormat="1" applyFont="1" applyFill="1" applyBorder="1" applyAlignment="1">
      <alignment horizontal="center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6" xfId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Лист1 2" xfId="5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4"/>
  <sheetViews>
    <sheetView tabSelected="1" zoomScaleNormal="100" workbookViewId="0">
      <selection activeCell="P18" sqref="P18"/>
    </sheetView>
  </sheetViews>
  <sheetFormatPr defaultRowHeight="12.75" x14ac:dyDescent="0.25"/>
  <cols>
    <col min="1" max="1" width="5.42578125" style="1" customWidth="1"/>
    <col min="2" max="2" width="9" style="1" customWidth="1"/>
    <col min="3" max="3" width="13.140625" style="1" customWidth="1"/>
    <col min="4" max="4" width="22.42578125" style="1" customWidth="1"/>
    <col min="5" max="5" width="53.42578125" style="1" customWidth="1"/>
    <col min="6" max="6" width="9.28515625" style="1" customWidth="1"/>
    <col min="7" max="7" width="13.85546875" style="12" customWidth="1"/>
    <col min="8" max="8" width="15.28515625" style="12" customWidth="1"/>
    <col min="9" max="9" width="21.42578125" style="14" customWidth="1"/>
    <col min="10" max="10" width="19.5703125" style="14" customWidth="1"/>
    <col min="11" max="12" width="10.85546875" style="1" customWidth="1"/>
    <col min="13" max="13" width="12.85546875" style="1" customWidth="1"/>
    <col min="14" max="15" width="12.42578125" style="1" customWidth="1"/>
    <col min="16" max="16" width="19.7109375" style="1" customWidth="1"/>
    <col min="17" max="16384" width="9.140625" style="1"/>
  </cols>
  <sheetData>
    <row r="1" spans="1:16" ht="14.25" x14ac:dyDescent="0.25">
      <c r="B1" s="8"/>
      <c r="F1" s="2"/>
      <c r="G1" s="9"/>
      <c r="H1" s="9"/>
      <c r="I1" s="13"/>
      <c r="J1" s="10"/>
      <c r="P1" s="10" t="s">
        <v>40</v>
      </c>
    </row>
    <row r="2" spans="1:16" ht="15.75" customHeight="1" x14ac:dyDescent="0.25">
      <c r="E2" s="3"/>
      <c r="F2" s="3"/>
      <c r="G2" s="10"/>
      <c r="H2" s="10"/>
      <c r="I2" s="13"/>
      <c r="J2" s="15"/>
    </row>
    <row r="3" spans="1:16" ht="17.25" customHeight="1" x14ac:dyDescent="0.25">
      <c r="A3" s="51" t="s">
        <v>39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6" ht="12.75" customHeight="1" x14ac:dyDescent="0.25">
      <c r="A4" s="4"/>
      <c r="B4" s="4"/>
      <c r="C4" s="4"/>
      <c r="D4" s="5"/>
      <c r="E4" s="5"/>
      <c r="F4" s="6"/>
      <c r="G4" s="11"/>
      <c r="H4" s="11"/>
      <c r="I4" s="11"/>
      <c r="J4" s="11"/>
    </row>
    <row r="5" spans="1:16" ht="76.5" customHeight="1" x14ac:dyDescent="0.25">
      <c r="A5" s="24" t="s">
        <v>0</v>
      </c>
      <c r="B5" s="24" t="s">
        <v>4</v>
      </c>
      <c r="C5" s="24" t="s">
        <v>5</v>
      </c>
      <c r="D5" s="25" t="s">
        <v>1</v>
      </c>
      <c r="E5" s="25" t="s">
        <v>6</v>
      </c>
      <c r="F5" s="25" t="s">
        <v>2</v>
      </c>
      <c r="G5" s="26" t="s">
        <v>3</v>
      </c>
      <c r="H5" s="27" t="s">
        <v>29</v>
      </c>
      <c r="I5" s="26" t="s">
        <v>8</v>
      </c>
      <c r="J5" s="26" t="s">
        <v>9</v>
      </c>
      <c r="K5" s="46" t="s">
        <v>33</v>
      </c>
      <c r="L5" s="47" t="s">
        <v>34</v>
      </c>
      <c r="M5" s="47" t="s">
        <v>35</v>
      </c>
      <c r="N5" s="47" t="s">
        <v>36</v>
      </c>
      <c r="O5" s="47" t="s">
        <v>37</v>
      </c>
      <c r="P5" s="47" t="s">
        <v>38</v>
      </c>
    </row>
    <row r="6" spans="1:16" ht="15.75" x14ac:dyDescent="0.25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8">
        <v>13</v>
      </c>
      <c r="N6" s="28">
        <v>14</v>
      </c>
      <c r="O6" s="28">
        <v>15</v>
      </c>
      <c r="P6" s="28">
        <v>16</v>
      </c>
    </row>
    <row r="7" spans="1:16" ht="17.25" customHeight="1" x14ac:dyDescent="0.25">
      <c r="A7" s="29" t="s">
        <v>10</v>
      </c>
      <c r="B7" s="30"/>
      <c r="C7" s="30"/>
      <c r="D7" s="31"/>
      <c r="E7" s="31"/>
      <c r="F7" s="30"/>
      <c r="G7" s="30"/>
      <c r="H7" s="32"/>
      <c r="I7" s="32"/>
      <c r="J7" s="32"/>
      <c r="K7" s="16"/>
      <c r="L7" s="49"/>
      <c r="M7" s="49"/>
      <c r="N7" s="49"/>
      <c r="O7" s="49"/>
      <c r="P7" s="50"/>
    </row>
    <row r="8" spans="1:16" ht="17.25" customHeight="1" x14ac:dyDescent="0.25">
      <c r="A8" s="34">
        <v>1</v>
      </c>
      <c r="B8" s="34">
        <v>1500</v>
      </c>
      <c r="C8" s="34">
        <v>101118466</v>
      </c>
      <c r="D8" s="33" t="s">
        <v>11</v>
      </c>
      <c r="E8" s="33" t="s">
        <v>24</v>
      </c>
      <c r="F8" s="34" t="s">
        <v>12</v>
      </c>
      <c r="G8" s="30">
        <v>7</v>
      </c>
      <c r="H8" s="30">
        <v>7</v>
      </c>
      <c r="I8" s="35">
        <v>275457.59999999998</v>
      </c>
      <c r="J8" s="35">
        <v>1928203.2</v>
      </c>
      <c r="K8" s="35"/>
      <c r="L8" s="35">
        <f>K8*1.2</f>
        <v>0</v>
      </c>
      <c r="M8" s="35">
        <f>ROUND(K8*G8,2)</f>
        <v>0</v>
      </c>
      <c r="N8" s="35">
        <f>O8-M8</f>
        <v>0</v>
      </c>
      <c r="O8" s="35">
        <f>ROUND(K8*G8*1.2,2)</f>
        <v>0</v>
      </c>
      <c r="P8" s="48"/>
    </row>
    <row r="9" spans="1:16" ht="17.25" customHeight="1" x14ac:dyDescent="0.25">
      <c r="A9" s="29" t="s">
        <v>13</v>
      </c>
      <c r="B9" s="36"/>
      <c r="C9" s="36"/>
      <c r="D9" s="29"/>
      <c r="E9" s="29"/>
      <c r="F9" s="36"/>
      <c r="G9" s="37"/>
      <c r="H9" s="38"/>
      <c r="I9" s="38"/>
      <c r="J9" s="39">
        <f>SUM(J8:J8)</f>
        <v>1928203.2</v>
      </c>
      <c r="K9" s="35"/>
      <c r="L9" s="35"/>
      <c r="M9" s="39">
        <f>SUM(M8)</f>
        <v>0</v>
      </c>
      <c r="N9" s="39">
        <f t="shared" ref="N9:O9" si="0">SUM(N8)</f>
        <v>0</v>
      </c>
      <c r="O9" s="39">
        <f t="shared" si="0"/>
        <v>0</v>
      </c>
      <c r="P9" s="48"/>
    </row>
    <row r="10" spans="1:16" ht="17.25" customHeight="1" x14ac:dyDescent="0.25">
      <c r="A10" s="29" t="s">
        <v>14</v>
      </c>
      <c r="B10" s="30"/>
      <c r="C10" s="30"/>
      <c r="D10" s="31"/>
      <c r="E10" s="31"/>
      <c r="F10" s="30"/>
      <c r="G10" s="30"/>
      <c r="H10" s="32"/>
      <c r="I10" s="32"/>
      <c r="J10" s="32"/>
      <c r="K10" s="16"/>
      <c r="L10" s="49"/>
      <c r="M10" s="49"/>
      <c r="N10" s="49"/>
      <c r="O10" s="49"/>
      <c r="P10" s="50"/>
    </row>
    <row r="11" spans="1:16" ht="17.25" customHeight="1" x14ac:dyDescent="0.25">
      <c r="A11" s="34">
        <v>1</v>
      </c>
      <c r="B11" s="34">
        <v>1900</v>
      </c>
      <c r="C11" s="34">
        <v>101138318</v>
      </c>
      <c r="D11" s="33" t="s">
        <v>11</v>
      </c>
      <c r="E11" s="33" t="s">
        <v>25</v>
      </c>
      <c r="F11" s="34" t="s">
        <v>12</v>
      </c>
      <c r="G11" s="30">
        <v>1</v>
      </c>
      <c r="H11" s="30">
        <v>1</v>
      </c>
      <c r="I11" s="35">
        <v>222103.2</v>
      </c>
      <c r="J11" s="35">
        <v>222103.2</v>
      </c>
      <c r="K11" s="35"/>
      <c r="L11" s="35">
        <f>K11*1.2</f>
        <v>0</v>
      </c>
      <c r="M11" s="35">
        <f>ROUND(K11*G11,2)</f>
        <v>0</v>
      </c>
      <c r="N11" s="35">
        <f t="shared" ref="N11:N12" si="1">O11-M11</f>
        <v>0</v>
      </c>
      <c r="O11" s="35">
        <f t="shared" ref="O11:O12" si="2">ROUND(K11*G11*1.2,2)</f>
        <v>0</v>
      </c>
      <c r="P11" s="48"/>
    </row>
    <row r="12" spans="1:16" ht="17.25" customHeight="1" x14ac:dyDescent="0.25">
      <c r="A12" s="34">
        <v>2</v>
      </c>
      <c r="B12" s="34">
        <v>1900</v>
      </c>
      <c r="C12" s="34">
        <v>101140393</v>
      </c>
      <c r="D12" s="33" t="s">
        <v>11</v>
      </c>
      <c r="E12" s="33" t="s">
        <v>26</v>
      </c>
      <c r="F12" s="34" t="s">
        <v>12</v>
      </c>
      <c r="G12" s="30">
        <v>3</v>
      </c>
      <c r="H12" s="30">
        <v>3</v>
      </c>
      <c r="I12" s="35">
        <v>260568</v>
      </c>
      <c r="J12" s="35">
        <v>781704</v>
      </c>
      <c r="K12" s="35"/>
      <c r="L12" s="35">
        <f t="shared" ref="L11:L12" si="3">K12*1.2</f>
        <v>0</v>
      </c>
      <c r="M12" s="35">
        <f t="shared" ref="M11:M12" si="4">ROUND(K12*G12,2)</f>
        <v>0</v>
      </c>
      <c r="N12" s="35">
        <f t="shared" si="1"/>
        <v>0</v>
      </c>
      <c r="O12" s="35">
        <f t="shared" si="2"/>
        <v>0</v>
      </c>
      <c r="P12" s="48"/>
    </row>
    <row r="13" spans="1:16" ht="17.25" customHeight="1" x14ac:dyDescent="0.25">
      <c r="A13" s="29" t="s">
        <v>15</v>
      </c>
      <c r="B13" s="36"/>
      <c r="C13" s="36"/>
      <c r="D13" s="29"/>
      <c r="E13" s="29"/>
      <c r="F13" s="36"/>
      <c r="G13" s="37"/>
      <c r="H13" s="38"/>
      <c r="I13" s="38"/>
      <c r="J13" s="39">
        <f>SUM(J11:J12)</f>
        <v>1003807.2</v>
      </c>
      <c r="K13" s="35"/>
      <c r="L13" s="35"/>
      <c r="M13" s="39">
        <f>SUM(M11:M12)</f>
        <v>0</v>
      </c>
      <c r="N13" s="39">
        <f t="shared" ref="N13:O13" si="5">SUM(N11:N12)</f>
        <v>0</v>
      </c>
      <c r="O13" s="39">
        <f t="shared" si="5"/>
        <v>0</v>
      </c>
      <c r="P13" s="48"/>
    </row>
    <row r="14" spans="1:16" ht="17.25" customHeight="1" x14ac:dyDescent="0.25">
      <c r="A14" s="29" t="s">
        <v>16</v>
      </c>
      <c r="B14" s="30"/>
      <c r="C14" s="30"/>
      <c r="D14" s="31"/>
      <c r="E14" s="31"/>
      <c r="F14" s="30"/>
      <c r="G14" s="30"/>
      <c r="H14" s="32"/>
      <c r="I14" s="32"/>
      <c r="J14" s="32"/>
      <c r="K14" s="16"/>
      <c r="L14" s="49"/>
      <c r="M14" s="49"/>
      <c r="N14" s="49"/>
      <c r="O14" s="49"/>
      <c r="P14" s="50"/>
    </row>
    <row r="15" spans="1:16" ht="17.25" customHeight="1" x14ac:dyDescent="0.25">
      <c r="A15" s="29" t="s">
        <v>17</v>
      </c>
      <c r="B15" s="30"/>
      <c r="C15" s="30"/>
      <c r="D15" s="31"/>
      <c r="E15" s="31"/>
      <c r="F15" s="30"/>
      <c r="G15" s="30"/>
      <c r="H15" s="32"/>
      <c r="I15" s="32"/>
      <c r="J15" s="32"/>
      <c r="K15" s="16"/>
      <c r="L15" s="49"/>
      <c r="M15" s="49"/>
      <c r="N15" s="49"/>
      <c r="O15" s="49"/>
      <c r="P15" s="50"/>
    </row>
    <row r="16" spans="1:16" ht="17.25" customHeight="1" x14ac:dyDescent="0.25">
      <c r="A16" s="34">
        <v>1</v>
      </c>
      <c r="B16" s="34">
        <v>3300</v>
      </c>
      <c r="C16" s="34">
        <v>101110900</v>
      </c>
      <c r="D16" s="33" t="s">
        <v>11</v>
      </c>
      <c r="E16" s="33" t="s">
        <v>27</v>
      </c>
      <c r="F16" s="34" t="s">
        <v>12</v>
      </c>
      <c r="G16" s="30">
        <v>1</v>
      </c>
      <c r="H16" s="30">
        <v>1</v>
      </c>
      <c r="I16" s="35">
        <v>222103.2</v>
      </c>
      <c r="J16" s="35">
        <v>222103.2</v>
      </c>
      <c r="K16" s="35"/>
      <c r="L16" s="35">
        <f t="shared" ref="L16:L17" si="6">K16*1.2</f>
        <v>0</v>
      </c>
      <c r="M16" s="35">
        <f t="shared" ref="M16:M17" si="7">ROUND(K16*G16,2)</f>
        <v>0</v>
      </c>
      <c r="N16" s="35">
        <f t="shared" ref="N16:N17" si="8">O16-M16</f>
        <v>0</v>
      </c>
      <c r="O16" s="35">
        <f t="shared" ref="O16:O17" si="9">ROUND(K16*G16*1.2,2)</f>
        <v>0</v>
      </c>
      <c r="P16" s="48"/>
    </row>
    <row r="17" spans="1:16" ht="17.25" customHeight="1" x14ac:dyDescent="0.25">
      <c r="A17" s="34">
        <v>2</v>
      </c>
      <c r="B17" s="34">
        <v>3300</v>
      </c>
      <c r="C17" s="34">
        <v>101109001</v>
      </c>
      <c r="D17" s="33" t="s">
        <v>11</v>
      </c>
      <c r="E17" s="33" t="s">
        <v>28</v>
      </c>
      <c r="F17" s="34" t="s">
        <v>12</v>
      </c>
      <c r="G17" s="30">
        <v>6</v>
      </c>
      <c r="H17" s="30">
        <v>6</v>
      </c>
      <c r="I17" s="35">
        <v>374721.6</v>
      </c>
      <c r="J17" s="35">
        <v>2248329.6</v>
      </c>
      <c r="K17" s="35"/>
      <c r="L17" s="35">
        <f t="shared" si="6"/>
        <v>0</v>
      </c>
      <c r="M17" s="35">
        <f t="shared" si="7"/>
        <v>0</v>
      </c>
      <c r="N17" s="35">
        <f t="shared" si="8"/>
        <v>0</v>
      </c>
      <c r="O17" s="35">
        <f t="shared" si="9"/>
        <v>0</v>
      </c>
      <c r="P17" s="48"/>
    </row>
    <row r="18" spans="1:16" ht="17.25" customHeight="1" x14ac:dyDescent="0.25">
      <c r="A18" s="29" t="s">
        <v>18</v>
      </c>
      <c r="B18" s="36"/>
      <c r="C18" s="36"/>
      <c r="D18" s="29"/>
      <c r="E18" s="29"/>
      <c r="F18" s="36"/>
      <c r="G18" s="37"/>
      <c r="H18" s="38"/>
      <c r="I18" s="38"/>
      <c r="J18" s="39">
        <f>SUM(J16:J17)</f>
        <v>2470432.8000000003</v>
      </c>
      <c r="K18" s="35"/>
      <c r="L18" s="35"/>
      <c r="M18" s="39">
        <f>SUM(M16:M17)</f>
        <v>0</v>
      </c>
      <c r="N18" s="39">
        <f>SUM(N16:N17)</f>
        <v>0</v>
      </c>
      <c r="O18" s="39">
        <f t="shared" ref="N18:O18" si="10">SUM(O16:O17)</f>
        <v>0</v>
      </c>
      <c r="P18" s="48"/>
    </row>
    <row r="19" spans="1:16" ht="17.25" customHeight="1" x14ac:dyDescent="0.25">
      <c r="A19" s="29" t="s">
        <v>19</v>
      </c>
      <c r="B19" s="30"/>
      <c r="C19" s="30"/>
      <c r="D19" s="31"/>
      <c r="E19" s="31"/>
      <c r="F19" s="30"/>
      <c r="G19" s="30"/>
      <c r="H19" s="32"/>
      <c r="I19" s="32"/>
      <c r="J19" s="32"/>
      <c r="K19" s="16"/>
      <c r="L19" s="49"/>
      <c r="M19" s="49"/>
      <c r="N19" s="49"/>
      <c r="O19" s="49"/>
      <c r="P19" s="50"/>
    </row>
    <row r="20" spans="1:16" ht="17.25" customHeight="1" x14ac:dyDescent="0.25">
      <c r="A20" s="34">
        <v>1</v>
      </c>
      <c r="B20" s="34">
        <v>3400</v>
      </c>
      <c r="C20" s="34">
        <v>101141096</v>
      </c>
      <c r="D20" s="33" t="s">
        <v>11</v>
      </c>
      <c r="E20" s="33" t="s">
        <v>32</v>
      </c>
      <c r="F20" s="34" t="s">
        <v>12</v>
      </c>
      <c r="G20" s="30">
        <v>6</v>
      </c>
      <c r="H20" s="30">
        <v>6</v>
      </c>
      <c r="I20" s="35">
        <v>197287.2</v>
      </c>
      <c r="J20" s="35">
        <v>1183723.2</v>
      </c>
      <c r="K20" s="35"/>
      <c r="L20" s="35">
        <f t="shared" ref="L20:L21" si="11">K20*1.2</f>
        <v>0</v>
      </c>
      <c r="M20" s="35">
        <f t="shared" ref="M20:M21" si="12">ROUND(K20*G20,2)</f>
        <v>0</v>
      </c>
      <c r="N20" s="35">
        <f t="shared" ref="N20:N21" si="13">O20-M20</f>
        <v>0</v>
      </c>
      <c r="O20" s="35">
        <f t="shared" ref="O20:O21" si="14">ROUND(K20*G20*1.2,2)</f>
        <v>0</v>
      </c>
      <c r="P20" s="48"/>
    </row>
    <row r="21" spans="1:16" ht="17.25" customHeight="1" x14ac:dyDescent="0.25">
      <c r="A21" s="34">
        <v>2</v>
      </c>
      <c r="B21" s="34">
        <v>3400</v>
      </c>
      <c r="C21" s="34">
        <v>101139785</v>
      </c>
      <c r="D21" s="33" t="s">
        <v>11</v>
      </c>
      <c r="E21" s="33" t="s">
        <v>31</v>
      </c>
      <c r="F21" s="34" t="s">
        <v>12</v>
      </c>
      <c r="G21" s="30">
        <v>1</v>
      </c>
      <c r="H21" s="30">
        <v>1</v>
      </c>
      <c r="I21" s="35">
        <v>481802.64</v>
      </c>
      <c r="J21" s="35">
        <v>481802.64</v>
      </c>
      <c r="K21" s="35"/>
      <c r="L21" s="35">
        <f t="shared" si="11"/>
        <v>0</v>
      </c>
      <c r="M21" s="35">
        <f t="shared" si="12"/>
        <v>0</v>
      </c>
      <c r="N21" s="35">
        <f t="shared" si="13"/>
        <v>0</v>
      </c>
      <c r="O21" s="35">
        <f t="shared" si="14"/>
        <v>0</v>
      </c>
      <c r="P21" s="48"/>
    </row>
    <row r="22" spans="1:16" ht="17.25" customHeight="1" x14ac:dyDescent="0.25">
      <c r="A22" s="29" t="s">
        <v>20</v>
      </c>
      <c r="B22" s="36"/>
      <c r="C22" s="36"/>
      <c r="D22" s="29"/>
      <c r="E22" s="29"/>
      <c r="F22" s="36"/>
      <c r="G22" s="37"/>
      <c r="H22" s="38"/>
      <c r="I22" s="38"/>
      <c r="J22" s="39">
        <f>SUM(J20:J21)</f>
        <v>1665525.8399999999</v>
      </c>
      <c r="K22" s="35"/>
      <c r="L22" s="35"/>
      <c r="M22" s="39">
        <f>SUM(M20:M21)</f>
        <v>0</v>
      </c>
      <c r="N22" s="39">
        <f>SUM(N20:N21)</f>
        <v>0</v>
      </c>
      <c r="O22" s="39">
        <f t="shared" ref="N22:O22" si="15">SUM(O20:O21)</f>
        <v>0</v>
      </c>
      <c r="P22" s="48"/>
    </row>
    <row r="23" spans="1:16" ht="17.25" customHeight="1" x14ac:dyDescent="0.25">
      <c r="A23" s="29" t="s">
        <v>21</v>
      </c>
      <c r="B23" s="30"/>
      <c r="C23" s="30"/>
      <c r="D23" s="31"/>
      <c r="E23" s="31"/>
      <c r="F23" s="30"/>
      <c r="G23" s="30"/>
      <c r="H23" s="32"/>
      <c r="I23" s="32"/>
      <c r="J23" s="32"/>
      <c r="K23" s="16"/>
      <c r="L23" s="49"/>
      <c r="M23" s="49"/>
      <c r="N23" s="49"/>
      <c r="O23" s="49"/>
      <c r="P23" s="50"/>
    </row>
    <row r="24" spans="1:16" ht="17.25" customHeight="1" x14ac:dyDescent="0.25">
      <c r="A24" s="34">
        <v>1</v>
      </c>
      <c r="B24" s="34">
        <v>3500</v>
      </c>
      <c r="C24" s="34">
        <v>101141094</v>
      </c>
      <c r="D24" s="33" t="s">
        <v>11</v>
      </c>
      <c r="E24" s="33" t="s">
        <v>30</v>
      </c>
      <c r="F24" s="34" t="s">
        <v>12</v>
      </c>
      <c r="G24" s="30">
        <v>1</v>
      </c>
      <c r="H24" s="30">
        <v>1</v>
      </c>
      <c r="I24" s="35">
        <v>148275.6</v>
      </c>
      <c r="J24" s="35">
        <v>148275.6</v>
      </c>
      <c r="K24" s="35"/>
      <c r="L24" s="35">
        <f>K24*1.2</f>
        <v>0</v>
      </c>
      <c r="M24" s="35">
        <f>ROUND(K24*G24,2)</f>
        <v>0</v>
      </c>
      <c r="N24" s="35">
        <f>O24-M24</f>
        <v>0</v>
      </c>
      <c r="O24" s="35">
        <f>ROUND(K24*G24*1.2,2)</f>
        <v>0</v>
      </c>
      <c r="P24" s="48"/>
    </row>
    <row r="25" spans="1:16" ht="17.25" customHeight="1" x14ac:dyDescent="0.25">
      <c r="A25" s="29" t="s">
        <v>22</v>
      </c>
      <c r="B25" s="36"/>
      <c r="C25" s="36"/>
      <c r="D25" s="29"/>
      <c r="E25" s="29"/>
      <c r="F25" s="36"/>
      <c r="G25" s="37"/>
      <c r="H25" s="38"/>
      <c r="I25" s="38"/>
      <c r="J25" s="39">
        <f>SUM(J24:J24)</f>
        <v>148275.6</v>
      </c>
      <c r="K25" s="35"/>
      <c r="L25" s="35"/>
      <c r="M25" s="39">
        <f>SUM(M24)</f>
        <v>0</v>
      </c>
      <c r="N25" s="39">
        <f t="shared" ref="N25:O25" si="16">SUM(N24)</f>
        <v>0</v>
      </c>
      <c r="O25" s="39">
        <f t="shared" si="16"/>
        <v>0</v>
      </c>
      <c r="P25" s="48"/>
    </row>
    <row r="26" spans="1:16" ht="17.25" customHeight="1" x14ac:dyDescent="0.25">
      <c r="A26" s="29" t="s">
        <v>23</v>
      </c>
      <c r="B26" s="36"/>
      <c r="C26" s="36"/>
      <c r="D26" s="29"/>
      <c r="E26" s="29"/>
      <c r="F26" s="36"/>
      <c r="G26" s="37"/>
      <c r="H26" s="38"/>
      <c r="I26" s="38"/>
      <c r="J26" s="39">
        <f>J18+J22+J25</f>
        <v>4284234.24</v>
      </c>
      <c r="K26" s="35"/>
      <c r="L26" s="35"/>
      <c r="M26" s="39">
        <f>M25+M22+M18</f>
        <v>0</v>
      </c>
      <c r="N26" s="39">
        <f t="shared" ref="N26:O26" si="17">N25+N22+N18</f>
        <v>0</v>
      </c>
      <c r="O26" s="39">
        <f t="shared" si="17"/>
        <v>0</v>
      </c>
      <c r="P26" s="48"/>
    </row>
    <row r="27" spans="1:16" s="7" customFormat="1" ht="17.25" customHeight="1" x14ac:dyDescent="0.25">
      <c r="A27" s="40" t="s">
        <v>7</v>
      </c>
      <c r="B27" s="40"/>
      <c r="C27" s="41"/>
      <c r="D27" s="42"/>
      <c r="E27" s="43"/>
      <c r="F27" s="44"/>
      <c r="G27" s="37"/>
      <c r="H27" s="38"/>
      <c r="I27" s="39"/>
      <c r="J27" s="39">
        <f>J9+J13+J26</f>
        <v>7216244.6400000006</v>
      </c>
      <c r="K27" s="35"/>
      <c r="L27" s="35"/>
      <c r="M27" s="39">
        <f>M26+M13+M9</f>
        <v>0</v>
      </c>
      <c r="N27" s="39">
        <f t="shared" ref="N27:O27" si="18">N26+N13+N9</f>
        <v>0</v>
      </c>
      <c r="O27" s="39">
        <f>O26+O13+O9</f>
        <v>0</v>
      </c>
      <c r="P27" s="48"/>
    </row>
    <row r="28" spans="1:16" s="7" customFormat="1" x14ac:dyDescent="0.25">
      <c r="A28" s="1"/>
      <c r="B28" s="1"/>
      <c r="C28" s="1"/>
      <c r="D28" s="1"/>
      <c r="E28" s="1"/>
      <c r="F28" s="1"/>
      <c r="G28" s="12"/>
      <c r="H28" s="12"/>
      <c r="I28" s="14"/>
      <c r="J28" s="14"/>
      <c r="K28" s="1"/>
    </row>
    <row r="30" spans="1:16" ht="15.75" x14ac:dyDescent="0.25">
      <c r="A30" s="21"/>
      <c r="B30" s="17"/>
      <c r="C30" s="17"/>
      <c r="D30" s="17"/>
      <c r="E30" s="17"/>
      <c r="F30" s="18"/>
      <c r="G30" s="17"/>
      <c r="H30" s="19"/>
      <c r="I30" s="19"/>
      <c r="J30" s="19"/>
      <c r="L30" s="17"/>
    </row>
    <row r="31" spans="1:16" ht="15.75" x14ac:dyDescent="0.25">
      <c r="A31" s="23"/>
      <c r="B31" s="17"/>
      <c r="C31" s="17"/>
      <c r="D31" s="17"/>
      <c r="E31" s="17"/>
      <c r="F31" s="18"/>
      <c r="G31" s="17"/>
      <c r="H31" s="20"/>
      <c r="I31" s="20"/>
      <c r="J31" s="20"/>
      <c r="L31" s="17"/>
    </row>
    <row r="32" spans="1:16" ht="15.75" x14ac:dyDescent="0.25">
      <c r="A32" s="21"/>
      <c r="B32" s="17"/>
      <c r="C32" s="17"/>
      <c r="D32" s="17"/>
      <c r="E32" s="17"/>
      <c r="F32" s="18"/>
      <c r="G32" s="17"/>
      <c r="H32" s="20"/>
      <c r="I32" s="20"/>
      <c r="J32" s="20"/>
      <c r="L32" s="17"/>
    </row>
    <row r="33" spans="1:12" ht="15.75" x14ac:dyDescent="0.25">
      <c r="A33" s="22"/>
      <c r="B33" s="17"/>
      <c r="C33" s="17"/>
      <c r="D33" s="17"/>
      <c r="E33" s="17"/>
      <c r="F33" s="18"/>
      <c r="G33" s="17"/>
      <c r="H33" s="20"/>
      <c r="I33" s="20"/>
      <c r="J33" s="17"/>
      <c r="L33" s="17"/>
    </row>
    <row r="34" spans="1:12" ht="15.75" x14ac:dyDescent="0.25">
      <c r="A34" s="21"/>
      <c r="B34" s="45"/>
      <c r="C34" s="45"/>
      <c r="D34" s="45"/>
      <c r="E34" s="45"/>
      <c r="F34" s="18"/>
      <c r="G34" s="45"/>
      <c r="H34" s="19"/>
      <c r="I34" s="19"/>
      <c r="J34" s="19"/>
      <c r="K34" s="19"/>
      <c r="L34" s="17"/>
    </row>
  </sheetData>
  <autoFilter ref="A6:P27"/>
  <mergeCells count="1">
    <mergeCell ref="A3:P3"/>
  </mergeCells>
  <pageMargins left="0.7" right="0.49" top="0.27" bottom="0.22" header="0.17" footer="0.17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КП</vt:lpstr>
      <vt:lpstr>TABLINE</vt:lpstr>
      <vt:lpstr>'Форма КП'!Область_печати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Вострикова Татьяна Николаевна</cp:lastModifiedBy>
  <cp:lastPrinted>2019-11-04T06:18:48Z</cp:lastPrinted>
  <dcterms:created xsi:type="dcterms:W3CDTF">2017-08-29T06:28:44Z</dcterms:created>
  <dcterms:modified xsi:type="dcterms:W3CDTF">2019-11-07T10:31:35Z</dcterms:modified>
</cp:coreProperties>
</file>